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00" yWindow="435" windowWidth="16485" windowHeight="13740"/>
  </bookViews>
  <sheets>
    <sheet name="Дод 4" sheetId="2" r:id="rId1"/>
  </sheets>
  <definedNames>
    <definedName name="_xlnm.Print_Titles" localSheetId="0">'Дод 4'!$36:$36</definedName>
    <definedName name="_xlnm.Print_Area" localSheetId="0">'Дод 4'!$A$1:$D$125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2" l="1"/>
  <c r="D24" i="2" l="1"/>
  <c r="D15" i="2" l="1"/>
  <c r="D23" i="2" l="1"/>
  <c r="D22" i="2" s="1"/>
  <c r="D63" i="2" l="1"/>
  <c r="D62" i="2" s="1"/>
  <c r="D67" i="2" l="1"/>
  <c r="D61" i="2" s="1"/>
  <c r="D28" i="2" l="1"/>
  <c r="D32" i="2" s="1"/>
  <c r="D20" i="2" l="1"/>
  <c r="D16" i="2" l="1"/>
  <c r="D18" i="2" l="1"/>
  <c r="D31" i="2" l="1"/>
  <c r="D30" i="2" s="1"/>
  <c r="D113" i="2"/>
  <c r="D112" i="2" s="1"/>
  <c r="F120" i="2" l="1"/>
  <c r="D110" i="2"/>
  <c r="D109" i="2" s="1"/>
  <c r="D107" i="2"/>
  <c r="D106" i="2" s="1"/>
  <c r="D49" i="2" l="1"/>
  <c r="D59" i="2" l="1"/>
  <c r="D47" i="2" l="1"/>
  <c r="D117" i="2" l="1"/>
  <c r="D115" i="2" l="1"/>
  <c r="D122" i="2" s="1"/>
  <c r="D56" i="2" l="1"/>
  <c r="D88" i="2"/>
  <c r="D55" i="2" l="1"/>
  <c r="D52" i="2" l="1"/>
  <c r="D102" i="2" l="1"/>
  <c r="F73" i="2" l="1"/>
  <c r="D44" i="2" l="1"/>
  <c r="F75" i="2" l="1"/>
  <c r="D39" i="2" l="1"/>
  <c r="D99" i="2" l="1"/>
  <c r="D96" i="2"/>
  <c r="D92" i="2"/>
  <c r="D84" i="2"/>
  <c r="D80" i="2"/>
  <c r="D76" i="2"/>
  <c r="D72" i="2"/>
  <c r="D71" i="2" l="1"/>
  <c r="D121" i="2" s="1"/>
  <c r="D120" i="2" s="1"/>
</calcChain>
</file>

<file path=xl/sharedStrings.xml><?xml version="1.0" encoding="utf-8"?>
<sst xmlns="http://schemas.openxmlformats.org/spreadsheetml/2006/main" count="136" uniqueCount="73">
  <si>
    <t>(грн.)</t>
  </si>
  <si>
    <t>код бюджету</t>
  </si>
  <si>
    <t>Код класифікації доходу бюджету / Код бюджету</t>
  </si>
  <si>
    <t>Найменування трансферту / Найменування бюджету - надавача міжбюджетного трансферту</t>
  </si>
  <si>
    <t>Усього</t>
  </si>
  <si>
    <t>І. Трансферти до загального фонду бюджету</t>
  </si>
  <si>
    <t>ІІ. Трансферти до спеціального фонду бюджету</t>
  </si>
  <si>
    <t>1. Показники міжбюджетних трансфертів з інших бюджетів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</si>
  <si>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</si>
  <si>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</si>
  <si>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</si>
  <si>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 Найменування бюджету - отримувача міжбюджетного трансферту</t>
  </si>
  <si>
    <t>Х</t>
  </si>
  <si>
    <t>УСЬОГО за розділами І, ІІ, у тому числі:</t>
  </si>
  <si>
    <t>загальний фонд</t>
  </si>
  <si>
    <t>спеціальний фонд</t>
  </si>
  <si>
    <t>Інші дотації з місцевого бюджету - всього, з них на:</t>
  </si>
  <si>
    <t>Міський голова</t>
  </si>
  <si>
    <t xml:space="preserve">                                                                                  Олександр МАМАЙ</t>
  </si>
  <si>
    <t>Інші субвенції з місцевого бюджету - всього, з них на :</t>
  </si>
  <si>
    <t>Бюджет Київського району у місті Полтава</t>
  </si>
  <si>
    <t>Бюджет Подільського району у місті Полтава</t>
  </si>
  <si>
    <t>Бюджет Шевченківського району у місті Полтава</t>
  </si>
  <si>
    <t>в тому числі Територіальний центр соціального обслуговування (надання соціальних послуг) Полтавського району</t>
  </si>
  <si>
    <t xml:space="preserve">міську комплексну цільову Програму боротьби зі злочинністю та профілактики правопорушень на 2021 рік </t>
  </si>
  <si>
    <t>Бюджет Новоселівської сільської територіальної громади</t>
  </si>
  <si>
    <t>16547000000</t>
  </si>
  <si>
    <t xml:space="preserve">проєкт Програми зайнятості населення Полтавської міської територіальної громади </t>
  </si>
  <si>
    <t>Програму соціального забезпечення та соціального захисту населення  Полтавської міської територіальної громади "Турбота" на 2021 рік</t>
  </si>
  <si>
    <t>Програму пільгового зубопротезування окремих категорій громадян Полтавської міської територіальної громади на 2021 рік</t>
  </si>
  <si>
    <t>Програму сприяння діяльності органів самоорганізації населення у м. Полтава</t>
  </si>
  <si>
    <t>Зміни до міжбюджетних трансфертів на 2021 рік</t>
  </si>
  <si>
    <t>Додаток 4</t>
  </si>
  <si>
    <t>Субвенція з місцевого бюджету державному бюджету  на виконання програм соціально-економічного розвитку</t>
  </si>
  <si>
    <t>Державний бюджет</t>
  </si>
  <si>
    <t>Районний бюджет  Полтавського району</t>
  </si>
  <si>
    <t>0819770</t>
  </si>
  <si>
    <t>3719770</t>
  </si>
  <si>
    <t>Програму компенсаційних виплат  за пільговий проїзд на приміських маршрутах автомобільним транспортом загального користування окремих категорій громадян, що проживають в межах території сіл Полтавської міської територіальної громади у 2021 році</t>
  </si>
  <si>
    <t>Обласний бюджет Полтавської області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</si>
  <si>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</si>
  <si>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</si>
  <si>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співфінансування інвестиційних проектів</t>
  </si>
  <si>
    <t>Державний бюджет України</t>
  </si>
  <si>
    <t>Субвенція з місцевого бюджету на реалізацію заходів, спрямованих на підвищення доступності широкосмугового доступу до Інтернету в сільській місцевості за рахунок відповідної субвенції з державного бюджету</t>
  </si>
  <si>
    <t>0719515</t>
  </si>
  <si>
    <t>Субвенція з місцевого бюджету на утримання об’єктів спільного користування чи ліквідацію негативних наслідків діяльності об’єктів спільного користування</t>
  </si>
  <si>
    <t>0719710</t>
  </si>
  <si>
    <t>Бюджет Терешківської сільської територіальної громади</t>
  </si>
  <si>
    <t>Субвенція з місцевого бюджету на здійснення природоохоронних заходів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</si>
  <si>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</si>
  <si>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Співфінансування заходів, спрямованих на боротьбу з гострою респіраторною хворобою COVID-19, спричиненою коронавірусом SARS-CoV-2, та її наслідками під час навчального процесу у закладах загальної середньої освіти</t>
  </si>
  <si>
    <t>0619770</t>
  </si>
  <si>
    <t>3719730</t>
  </si>
  <si>
    <t xml:space="preserve"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</t>
  </si>
  <si>
    <t>На виконання комплексу робіт з автоматизації та диспетчерезації технологічного обладнання для забезпечення введення в експлуатацію теплогенераторної в с.Супрунівка для ПОКВПТГ "Полтаватеплоенерго"</t>
  </si>
  <si>
    <t>Бюджет Щербанівської сільської ради</t>
  </si>
  <si>
    <t>3719740</t>
  </si>
  <si>
    <t>9740</t>
  </si>
  <si>
    <t xml:space="preserve">Співфінансування для закупівлі спеціалізованої техніки  Полтавському комунальному автотранспортному підприємству 1628 </t>
  </si>
  <si>
    <t>Субвенція з місцевого бюджету на проектні,будівельно-ремонтні роботи, придбання житла та приміщень для розвитку сімейних та інших форм виховання,наближених до сімейних, підтримку малих групових будинків та забезпечення житлом дітей-сиріт,дітей позбавлених батьківського піклування, осіб з їх числаза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</si>
  <si>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</si>
  <si>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</si>
  <si>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</si>
  <si>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</si>
  <si>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41034500 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</si>
  <si>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</si>
  <si>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Бюджет Новоселівської сільської ради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</si>
  <si>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</si>
  <si>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Власні повноваження</t>
  </si>
  <si>
    <t>Пільгове медичне обслуговування осіб, які постраждали внаслідок Чорнобильської катастрофи,  поховання учасників бойових дій та осіб з інвалідністю внаслідок  війни, встановлення телефонів особам з інвалідністю І і ІІ груп</t>
  </si>
  <si>
    <t>Санаторно-курортне лікування громадян, які постраждали внаслідок Чорнобильської катастрофи, віднесених до І категорії, в санаторно-курортних закладах, розташованих на території Полтавської області.</t>
  </si>
  <si>
    <t>до рішення дев"ятої  сесії Полтавської міської ради восьмого скликання   від  16 листопада  2021 року "Про внесення змін до показників бюджету Полтавської міської територіальної громади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</si>
</sst>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грн.&quot;;\-#,##0\ &quot;грн.&quot;"/>
    <numFmt numFmtId="165" formatCode="_-* #,##0.00\ _г_р_н_._-;\-* #,##0.00\ _г_р_н_._-;_-* &quot;-&quot;??\ _г_р_н_._-;_-@_-"/>
    <numFmt numFmtId="166" formatCode="#,##0.0"/>
  </numFmts>
  <fonts count="20" x14ac:knownFonts="1">
    <font>
      <sz val="10"/>
      <name val="Helv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87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2" fontId="2" fillId="0" borderId="5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</cellXfs>
  <cellStyles count="31">
    <cellStyle name="Normal_meresha_07" xfId="1"/>
    <cellStyle name="Normalny 2" xfId="2"/>
    <cellStyle name="Відсотковий 2" xfId="3"/>
    <cellStyle name="Звичайний 10" xfId="4"/>
    <cellStyle name="Звичайний 11" xfId="5"/>
    <cellStyle name="Звичайний 12" xfId="6"/>
    <cellStyle name="Звичайний 13" xfId="7"/>
    <cellStyle name="Звичайний 14" xfId="8"/>
    <cellStyle name="Звичайний 15" xfId="9"/>
    <cellStyle name="Звичайний 16" xfId="10"/>
    <cellStyle name="Звичайний 17" xfId="11"/>
    <cellStyle name="Звичайний 18" xfId="12"/>
    <cellStyle name="Звичайний 19" xfId="13"/>
    <cellStyle name="Звичайний 2" xfId="14"/>
    <cellStyle name="Звичайний 2 2" xfId="15"/>
    <cellStyle name="Звичайний 20" xfId="16"/>
    <cellStyle name="Звичайний 21" xfId="17"/>
    <cellStyle name="Звичайний 3" xfId="18"/>
    <cellStyle name="Звичайний 4" xfId="19"/>
    <cellStyle name="Звичайний 4 2" xfId="20"/>
    <cellStyle name="Звичайний 5" xfId="21"/>
    <cellStyle name="Звичайний 6" xfId="22"/>
    <cellStyle name="Звичайний 7" xfId="23"/>
    <cellStyle name="Звичайний 8" xfId="24"/>
    <cellStyle name="Звичайний 9" xfId="25"/>
    <cellStyle name="Обычный" xfId="0" builtinId="0"/>
    <cellStyle name="Обычный 2" xfId="26"/>
    <cellStyle name="Обычный 3" xfId="27"/>
    <cellStyle name="Стиль 1" xfId="28"/>
    <cellStyle name="Фінансовий 2" xfId="29"/>
    <cellStyle name="Фінансовий 2 2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abSelected="1" topLeftCell="A71" zoomScaleNormal="100" workbookViewId="0">
      <selection activeCell="A106" sqref="A106:XFD111"/>
    </sheetView>
  </sheetViews>
  <sheetFormatPr defaultRowHeight="15.75" x14ac:dyDescent="0.2"/>
  <cols>
    <col min="1" max="2" width="20.5703125" style="5" customWidth="1"/>
    <col min="3" max="3" width="64.140625" style="5" customWidth="1"/>
    <col min="4" max="4" width="25.28515625" style="5" customWidth="1"/>
    <col min="5" max="5" width="9.140625" style="5"/>
    <col min="6" max="6" width="14.7109375" style="5" customWidth="1"/>
    <col min="7" max="7" width="13.140625" style="5" bestFit="1" customWidth="1"/>
    <col min="8" max="16384" width="9.140625" style="5"/>
  </cols>
  <sheetData>
    <row r="1" spans="1:4" x14ac:dyDescent="0.2">
      <c r="D1" s="6" t="s">
        <v>32</v>
      </c>
    </row>
    <row r="2" spans="1:4" ht="102" x14ac:dyDescent="0.2">
      <c r="D2" s="7" t="s">
        <v>72</v>
      </c>
    </row>
    <row r="3" spans="1:4" ht="6.75" customHeight="1" x14ac:dyDescent="0.2"/>
    <row r="4" spans="1:4" ht="6" customHeight="1" x14ac:dyDescent="0.2"/>
    <row r="5" spans="1:4" ht="16.5" x14ac:dyDescent="0.2">
      <c r="A5" s="69" t="s">
        <v>31</v>
      </c>
      <c r="B5" s="69"/>
      <c r="C5" s="69"/>
      <c r="D5" s="69"/>
    </row>
    <row r="6" spans="1:4" ht="21.75" customHeight="1" x14ac:dyDescent="0.2">
      <c r="A6" s="70">
        <v>16570000000</v>
      </c>
      <c r="B6" s="70"/>
      <c r="C6" s="70"/>
      <c r="D6" s="70"/>
    </row>
    <row r="7" spans="1:4" x14ac:dyDescent="0.2">
      <c r="A7" s="71" t="s">
        <v>1</v>
      </c>
      <c r="B7" s="71"/>
      <c r="C7" s="71"/>
      <c r="D7" s="71"/>
    </row>
    <row r="8" spans="1:4" ht="6.75" customHeight="1" x14ac:dyDescent="0.2"/>
    <row r="9" spans="1:4" ht="18.75" x14ac:dyDescent="0.2">
      <c r="A9" s="76" t="s">
        <v>7</v>
      </c>
      <c r="B9" s="76"/>
      <c r="C9" s="76"/>
      <c r="D9" s="76"/>
    </row>
    <row r="10" spans="1:4" x14ac:dyDescent="0.2">
      <c r="D10" s="8" t="s">
        <v>0</v>
      </c>
    </row>
    <row r="11" spans="1:4" ht="39.75" customHeight="1" x14ac:dyDescent="0.2">
      <c r="A11" s="47" t="s">
        <v>2</v>
      </c>
      <c r="B11" s="72" t="s">
        <v>3</v>
      </c>
      <c r="C11" s="73"/>
      <c r="D11" s="46" t="s">
        <v>4</v>
      </c>
    </row>
    <row r="12" spans="1:4" x14ac:dyDescent="0.2">
      <c r="A12" s="3">
        <v>1</v>
      </c>
      <c r="B12" s="74">
        <v>2</v>
      </c>
      <c r="C12" s="75"/>
      <c r="D12" s="3">
        <v>3</v>
      </c>
    </row>
    <row r="13" spans="1:4" ht="18.75" x14ac:dyDescent="0.2">
      <c r="A13" s="83" t="s">
        <v>5</v>
      </c>
      <c r="B13" s="83"/>
      <c r="C13" s="83"/>
      <c r="D13" s="83"/>
    </row>
    <row r="14" spans="1:4" ht="31.5" customHeight="1" x14ac:dyDescent="0.2">
      <c r="A14" s="28" t="s">
        <v>65</v>
      </c>
      <c r="B14" s="58" t="s">
        <v>66</v>
      </c>
      <c r="C14" s="59"/>
      <c r="D14" s="30">
        <v>510100</v>
      </c>
    </row>
    <row r="15" spans="1:4" x14ac:dyDescent="0.2">
      <c r="A15" s="29">
        <v>99000000000</v>
      </c>
      <c r="B15" s="84" t="s">
        <v>43</v>
      </c>
      <c r="C15" s="85"/>
      <c r="D15" s="31">
        <f>D14</f>
        <v>510100</v>
      </c>
    </row>
    <row r="16" spans="1:4" ht="187.5" customHeight="1" x14ac:dyDescent="0.2">
      <c r="A16" s="28">
        <v>41050400</v>
      </c>
      <c r="B16" s="58" t="s">
        <v>62</v>
      </c>
      <c r="C16" s="59"/>
      <c r="D16" s="44">
        <f>D17</f>
        <v>1265902</v>
      </c>
    </row>
    <row r="17" spans="1:4" x14ac:dyDescent="0.2">
      <c r="A17" s="3">
        <v>16100000000</v>
      </c>
      <c r="B17" s="84" t="s">
        <v>39</v>
      </c>
      <c r="C17" s="85"/>
      <c r="D17" s="45">
        <v>1265902</v>
      </c>
    </row>
    <row r="18" spans="1:4" ht="93.75" customHeight="1" x14ac:dyDescent="0.2">
      <c r="A18" s="28">
        <v>41050900</v>
      </c>
      <c r="B18" s="58" t="s">
        <v>61</v>
      </c>
      <c r="C18" s="59"/>
      <c r="D18" s="44">
        <f>D19</f>
        <v>600780</v>
      </c>
    </row>
    <row r="19" spans="1:4" x14ac:dyDescent="0.2">
      <c r="A19" s="3">
        <v>16100000000</v>
      </c>
      <c r="B19" s="84" t="s">
        <v>39</v>
      </c>
      <c r="C19" s="85"/>
      <c r="D19" s="45">
        <v>600780</v>
      </c>
    </row>
    <row r="20" spans="1:4" ht="58.5" customHeight="1" x14ac:dyDescent="0.2">
      <c r="A20" s="4">
        <v>41051700</v>
      </c>
      <c r="B20" s="58" t="s">
        <v>63</v>
      </c>
      <c r="C20" s="59"/>
      <c r="D20" s="44">
        <f>D21</f>
        <v>517452</v>
      </c>
    </row>
    <row r="21" spans="1:4" x14ac:dyDescent="0.2">
      <c r="A21" s="3">
        <v>16100000000</v>
      </c>
      <c r="B21" s="84" t="s">
        <v>39</v>
      </c>
      <c r="C21" s="85"/>
      <c r="D21" s="45">
        <v>517452</v>
      </c>
    </row>
    <row r="22" spans="1:4" x14ac:dyDescent="0.2">
      <c r="A22" s="4">
        <v>41053900</v>
      </c>
      <c r="B22" s="58" t="s">
        <v>41</v>
      </c>
      <c r="C22" s="59"/>
      <c r="D22" s="10">
        <f>SUM(D23:D26)</f>
        <v>443705</v>
      </c>
    </row>
    <row r="23" spans="1:4" x14ac:dyDescent="0.2">
      <c r="A23" s="3">
        <v>16100000000</v>
      </c>
      <c r="B23" s="84" t="s">
        <v>39</v>
      </c>
      <c r="C23" s="85"/>
      <c r="D23" s="9">
        <f>64500+153000-381800</f>
        <v>-164300</v>
      </c>
    </row>
    <row r="24" spans="1:4" x14ac:dyDescent="0.2">
      <c r="A24" s="3">
        <v>16547000000</v>
      </c>
      <c r="B24" s="53" t="s">
        <v>67</v>
      </c>
      <c r="C24" s="54"/>
      <c r="D24" s="9">
        <f>300000+26000</f>
        <v>326000</v>
      </c>
    </row>
    <row r="25" spans="1:4" hidden="1" x14ac:dyDescent="0.2">
      <c r="A25" s="3"/>
      <c r="B25" s="53"/>
      <c r="C25" s="54"/>
      <c r="D25" s="9"/>
    </row>
    <row r="26" spans="1:4" x14ac:dyDescent="0.2">
      <c r="A26" s="3">
        <v>16536000000</v>
      </c>
      <c r="B26" s="42" t="s">
        <v>56</v>
      </c>
      <c r="C26" s="43"/>
      <c r="D26" s="9">
        <f>82005+200000</f>
        <v>282005</v>
      </c>
    </row>
    <row r="27" spans="1:4" ht="18.75" x14ac:dyDescent="0.2">
      <c r="A27" s="62" t="s">
        <v>6</v>
      </c>
      <c r="B27" s="63"/>
      <c r="C27" s="63"/>
      <c r="D27" s="64"/>
    </row>
    <row r="28" spans="1:4" s="52" customFormat="1" ht="51" customHeight="1" x14ac:dyDescent="0.2">
      <c r="A28" s="50">
        <v>41055000</v>
      </c>
      <c r="B28" s="86" t="s">
        <v>40</v>
      </c>
      <c r="C28" s="86"/>
      <c r="D28" s="51">
        <f>D29</f>
        <v>4500000</v>
      </c>
    </row>
    <row r="29" spans="1:4" s="52" customFormat="1" x14ac:dyDescent="0.2">
      <c r="A29" s="56">
        <v>16100000000</v>
      </c>
      <c r="B29" s="60" t="s">
        <v>39</v>
      </c>
      <c r="C29" s="61"/>
      <c r="D29" s="57">
        <v>4500000</v>
      </c>
    </row>
    <row r="30" spans="1:4" s="52" customFormat="1" x14ac:dyDescent="0.2">
      <c r="A30" s="50" t="s">
        <v>12</v>
      </c>
      <c r="B30" s="65" t="s">
        <v>13</v>
      </c>
      <c r="C30" s="66"/>
      <c r="D30" s="51">
        <f>D31+D32</f>
        <v>7837939</v>
      </c>
    </row>
    <row r="31" spans="1:4" x14ac:dyDescent="0.2">
      <c r="A31" s="4" t="s">
        <v>12</v>
      </c>
      <c r="B31" s="67" t="s">
        <v>14</v>
      </c>
      <c r="C31" s="68"/>
      <c r="D31" s="10">
        <f>D22+D20+D18+D16+D14</f>
        <v>3337939</v>
      </c>
    </row>
    <row r="32" spans="1:4" x14ac:dyDescent="0.2">
      <c r="A32" s="4" t="s">
        <v>12</v>
      </c>
      <c r="B32" s="67" t="s">
        <v>15</v>
      </c>
      <c r="C32" s="68"/>
      <c r="D32" s="10">
        <f>D28</f>
        <v>4500000</v>
      </c>
    </row>
    <row r="33" spans="1:4" x14ac:dyDescent="0.2">
      <c r="A33" s="28"/>
      <c r="B33" s="39"/>
      <c r="C33" s="32"/>
      <c r="D33" s="30"/>
    </row>
    <row r="35" spans="1:4" ht="18.75" x14ac:dyDescent="0.2">
      <c r="A35" s="82" t="s">
        <v>8</v>
      </c>
      <c r="B35" s="82"/>
      <c r="C35" s="82"/>
      <c r="D35" s="82"/>
    </row>
    <row r="36" spans="1:4" ht="50.25" customHeight="1" x14ac:dyDescent="0.2">
      <c r="A36" s="2" t="s">
        <v>9</v>
      </c>
      <c r="B36" s="2" t="s">
        <v>10</v>
      </c>
      <c r="C36" s="2" t="s">
        <v>11</v>
      </c>
      <c r="D36" s="1" t="s">
        <v>4</v>
      </c>
    </row>
    <row r="37" spans="1:4" x14ac:dyDescent="0.2">
      <c r="A37" s="3">
        <v>1</v>
      </c>
      <c r="B37" s="3">
        <v>2</v>
      </c>
      <c r="C37" s="3">
        <v>3</v>
      </c>
      <c r="D37" s="3">
        <v>4</v>
      </c>
    </row>
    <row r="38" spans="1:4" ht="45" customHeight="1" x14ac:dyDescent="0.2">
      <c r="A38" s="78" t="s">
        <v>5</v>
      </c>
      <c r="B38" s="78"/>
      <c r="C38" s="78"/>
      <c r="D38" s="78"/>
    </row>
    <row r="39" spans="1:4" ht="33" customHeight="1" x14ac:dyDescent="0.2">
      <c r="A39" s="14">
        <v>3719150</v>
      </c>
      <c r="B39" s="14">
        <v>9150</v>
      </c>
      <c r="C39" s="14" t="s">
        <v>16</v>
      </c>
      <c r="D39" s="15">
        <f>D40+D42+D43</f>
        <v>30000</v>
      </c>
    </row>
    <row r="40" spans="1:4" hidden="1" x14ac:dyDescent="0.2">
      <c r="A40" s="16">
        <v>16570603000</v>
      </c>
      <c r="B40" s="16"/>
      <c r="C40" s="16" t="s">
        <v>22</v>
      </c>
      <c r="D40" s="17"/>
    </row>
    <row r="41" spans="1:4" ht="33.75" hidden="1" customHeight="1" x14ac:dyDescent="0.2">
      <c r="A41" s="18"/>
      <c r="B41" s="18"/>
      <c r="C41" s="19" t="s">
        <v>23</v>
      </c>
      <c r="D41" s="20"/>
    </row>
    <row r="42" spans="1:4" hidden="1" x14ac:dyDescent="0.2">
      <c r="A42" s="16">
        <v>16570601000</v>
      </c>
      <c r="B42" s="16"/>
      <c r="C42" s="16" t="s">
        <v>20</v>
      </c>
      <c r="D42" s="17"/>
    </row>
    <row r="43" spans="1:4" ht="36.75" customHeight="1" x14ac:dyDescent="0.2">
      <c r="A43" s="16">
        <v>16570602000</v>
      </c>
      <c r="B43" s="16"/>
      <c r="C43" s="16" t="s">
        <v>21</v>
      </c>
      <c r="D43" s="17">
        <v>30000</v>
      </c>
    </row>
    <row r="44" spans="1:4" ht="86.25" hidden="1" customHeight="1" x14ac:dyDescent="0.2">
      <c r="A44" s="22" t="s">
        <v>45</v>
      </c>
      <c r="B44" s="14">
        <v>9515</v>
      </c>
      <c r="C44" s="14" t="s">
        <v>44</v>
      </c>
      <c r="D44" s="15">
        <f>D45+D46</f>
        <v>0</v>
      </c>
    </row>
    <row r="45" spans="1:4" ht="30" hidden="1" customHeight="1" x14ac:dyDescent="0.2">
      <c r="A45" s="16">
        <v>16540000000</v>
      </c>
      <c r="B45" s="16"/>
      <c r="C45" s="16" t="s">
        <v>48</v>
      </c>
      <c r="D45" s="17"/>
    </row>
    <row r="46" spans="1:4" ht="25.5" hidden="1" customHeight="1" x14ac:dyDescent="0.2">
      <c r="A46" s="16" t="s">
        <v>26</v>
      </c>
      <c r="B46" s="21"/>
      <c r="C46" s="16" t="s">
        <v>25</v>
      </c>
      <c r="D46" s="17"/>
    </row>
    <row r="47" spans="1:4" ht="49.5" hidden="1" x14ac:dyDescent="0.2">
      <c r="A47" s="22" t="s">
        <v>47</v>
      </c>
      <c r="B47" s="14">
        <v>9710</v>
      </c>
      <c r="C47" s="14" t="s">
        <v>46</v>
      </c>
      <c r="D47" s="15">
        <f>D48</f>
        <v>0</v>
      </c>
    </row>
    <row r="48" spans="1:4" ht="24" hidden="1" customHeight="1" x14ac:dyDescent="0.2">
      <c r="A48" s="37" t="s">
        <v>26</v>
      </c>
      <c r="B48" s="16"/>
      <c r="C48" s="16" t="s">
        <v>25</v>
      </c>
      <c r="D48" s="15"/>
    </row>
    <row r="49" spans="1:4" ht="100.5" hidden="1" customHeight="1" x14ac:dyDescent="0.2">
      <c r="A49" s="22" t="s">
        <v>53</v>
      </c>
      <c r="B49" s="14">
        <v>9730</v>
      </c>
      <c r="C49" s="14" t="s">
        <v>54</v>
      </c>
      <c r="D49" s="15">
        <f>D50</f>
        <v>0</v>
      </c>
    </row>
    <row r="50" spans="1:4" ht="20.25" hidden="1" customHeight="1" x14ac:dyDescent="0.2">
      <c r="A50" s="16">
        <v>16100000000</v>
      </c>
      <c r="B50" s="21"/>
      <c r="C50" s="16" t="s">
        <v>39</v>
      </c>
      <c r="D50" s="17"/>
    </row>
    <row r="51" spans="1:4" ht="20.25" hidden="1" customHeight="1" x14ac:dyDescent="0.2">
      <c r="A51" s="16"/>
      <c r="B51" s="21"/>
      <c r="C51" s="16"/>
      <c r="D51" s="17"/>
    </row>
    <row r="52" spans="1:4" ht="29.25" hidden="1" customHeight="1" x14ac:dyDescent="0.2">
      <c r="A52" s="22" t="s">
        <v>36</v>
      </c>
      <c r="B52" s="14">
        <v>9770</v>
      </c>
      <c r="C52" s="14" t="s">
        <v>19</v>
      </c>
      <c r="D52" s="23">
        <f>D53</f>
        <v>0</v>
      </c>
    </row>
    <row r="53" spans="1:4" ht="78.75" hidden="1" customHeight="1" x14ac:dyDescent="0.2">
      <c r="A53" s="16"/>
      <c r="B53" s="16"/>
      <c r="C53" s="21" t="s">
        <v>38</v>
      </c>
      <c r="D53" s="17"/>
    </row>
    <row r="54" spans="1:4" ht="20.25" hidden="1" customHeight="1" x14ac:dyDescent="0.2">
      <c r="A54" s="16">
        <v>16319200000</v>
      </c>
      <c r="B54" s="24"/>
      <c r="C54" s="16" t="s">
        <v>35</v>
      </c>
      <c r="D54" s="17"/>
    </row>
    <row r="55" spans="1:4" ht="21" hidden="1" customHeight="1" x14ac:dyDescent="0.2">
      <c r="A55" s="22" t="s">
        <v>37</v>
      </c>
      <c r="B55" s="14">
        <v>9770</v>
      </c>
      <c r="C55" s="14" t="s">
        <v>19</v>
      </c>
      <c r="D55" s="15">
        <f>D88+D56</f>
        <v>0</v>
      </c>
    </row>
    <row r="56" spans="1:4" ht="15.75" hidden="1" customHeight="1" x14ac:dyDescent="0.2">
      <c r="A56" s="16"/>
      <c r="B56" s="21"/>
      <c r="C56" s="21"/>
      <c r="D56" s="23">
        <f>D57</f>
        <v>0</v>
      </c>
    </row>
    <row r="57" spans="1:4" ht="15.75" hidden="1" customHeight="1" x14ac:dyDescent="0.2">
      <c r="A57" s="16">
        <v>16100000000</v>
      </c>
      <c r="B57" s="21"/>
      <c r="C57" s="16" t="s">
        <v>39</v>
      </c>
      <c r="D57" s="17"/>
    </row>
    <row r="58" spans="1:4" ht="15.75" hidden="1" customHeight="1" x14ac:dyDescent="0.2">
      <c r="A58" s="16"/>
      <c r="B58" s="21"/>
      <c r="C58" s="16"/>
      <c r="D58" s="17"/>
    </row>
    <row r="59" spans="1:4" ht="196.5" hidden="1" customHeight="1" x14ac:dyDescent="0.2">
      <c r="A59" s="16">
        <v>3719243</v>
      </c>
      <c r="B59" s="21">
        <v>9243</v>
      </c>
      <c r="C59" s="38" t="s">
        <v>50</v>
      </c>
      <c r="D59" s="23">
        <f>D60</f>
        <v>0</v>
      </c>
    </row>
    <row r="60" spans="1:4" ht="15.75" hidden="1" customHeight="1" x14ac:dyDescent="0.2">
      <c r="A60" s="16">
        <v>16570601000</v>
      </c>
      <c r="B60" s="16"/>
      <c r="C60" s="16" t="s">
        <v>20</v>
      </c>
      <c r="D60" s="17"/>
    </row>
    <row r="61" spans="1:4" ht="62.25" customHeight="1" x14ac:dyDescent="0.2">
      <c r="A61" s="21">
        <v>3719200</v>
      </c>
      <c r="B61" s="16">
        <v>9200</v>
      </c>
      <c r="C61" s="55" t="s">
        <v>68</v>
      </c>
      <c r="D61" s="23">
        <f>D62+D67</f>
        <v>1866682</v>
      </c>
    </row>
    <row r="62" spans="1:4" ht="70.5" customHeight="1" x14ac:dyDescent="0.2">
      <c r="A62" s="21">
        <v>3719240</v>
      </c>
      <c r="B62" s="21">
        <v>9240</v>
      </c>
      <c r="C62" s="21" t="s">
        <v>64</v>
      </c>
      <c r="D62" s="23">
        <f>D63</f>
        <v>1265902</v>
      </c>
    </row>
    <row r="63" spans="1:4" ht="259.5" customHeight="1" x14ac:dyDescent="0.2">
      <c r="A63" s="16">
        <v>3719241</v>
      </c>
      <c r="B63" s="16">
        <v>9241</v>
      </c>
      <c r="C63" s="21" t="s">
        <v>62</v>
      </c>
      <c r="D63" s="17">
        <f>SUM(D64:D66)</f>
        <v>1265902</v>
      </c>
    </row>
    <row r="64" spans="1:4" ht="15.75" customHeight="1" x14ac:dyDescent="0.2">
      <c r="A64" s="16">
        <v>16570603000</v>
      </c>
      <c r="B64" s="16"/>
      <c r="C64" s="16" t="s">
        <v>22</v>
      </c>
      <c r="D64" s="17">
        <v>1265902</v>
      </c>
    </row>
    <row r="65" spans="1:6" ht="15.75" hidden="1" customHeight="1" x14ac:dyDescent="0.2">
      <c r="A65" s="16">
        <v>16570601000</v>
      </c>
      <c r="B65" s="16"/>
      <c r="C65" s="16" t="s">
        <v>20</v>
      </c>
      <c r="D65" s="17"/>
    </row>
    <row r="66" spans="1:6" ht="15.75" hidden="1" customHeight="1" x14ac:dyDescent="0.2">
      <c r="A66" s="16">
        <v>16570602000</v>
      </c>
      <c r="B66" s="16"/>
      <c r="C66" s="16" t="s">
        <v>21</v>
      </c>
      <c r="D66" s="17"/>
    </row>
    <row r="67" spans="1:6" ht="112.5" customHeight="1" x14ac:dyDescent="0.2">
      <c r="A67" s="21">
        <v>3719270</v>
      </c>
      <c r="B67" s="21">
        <v>9270</v>
      </c>
      <c r="C67" s="21" t="s">
        <v>60</v>
      </c>
      <c r="D67" s="23">
        <f>SUM(D68:D70)</f>
        <v>600780</v>
      </c>
    </row>
    <row r="68" spans="1:6" ht="15.75" customHeight="1" x14ac:dyDescent="0.2">
      <c r="A68" s="16">
        <v>16570603000</v>
      </c>
      <c r="B68" s="21"/>
      <c r="C68" s="16" t="s">
        <v>22</v>
      </c>
      <c r="D68" s="17">
        <v>600780</v>
      </c>
    </row>
    <row r="69" spans="1:6" ht="15.75" hidden="1" customHeight="1" x14ac:dyDescent="0.2">
      <c r="A69" s="16">
        <v>16570601000</v>
      </c>
      <c r="B69" s="21"/>
      <c r="C69" s="16" t="s">
        <v>20</v>
      </c>
      <c r="D69" s="17"/>
    </row>
    <row r="70" spans="1:6" ht="15.75" hidden="1" customHeight="1" x14ac:dyDescent="0.2">
      <c r="A70" s="16">
        <v>16570602000</v>
      </c>
      <c r="B70" s="21"/>
      <c r="C70" s="16" t="s">
        <v>21</v>
      </c>
      <c r="D70" s="17"/>
    </row>
    <row r="71" spans="1:6" ht="36.75" customHeight="1" x14ac:dyDescent="0.2">
      <c r="A71" s="49">
        <v>3719770</v>
      </c>
      <c r="B71" s="49">
        <v>9770</v>
      </c>
      <c r="C71" s="48" t="s">
        <v>19</v>
      </c>
      <c r="D71" s="23">
        <f>D72+D76+D84+D96</f>
        <v>-197300</v>
      </c>
    </row>
    <row r="72" spans="1:6" ht="72" customHeight="1" x14ac:dyDescent="0.2">
      <c r="A72" s="16"/>
      <c r="B72" s="16"/>
      <c r="C72" s="21" t="s">
        <v>70</v>
      </c>
      <c r="D72" s="25">
        <f>SUM(D73:D75)</f>
        <v>64500</v>
      </c>
    </row>
    <row r="73" spans="1:6" ht="15.75" hidden="1" customHeight="1" x14ac:dyDescent="0.2">
      <c r="A73" s="16">
        <v>16570603000</v>
      </c>
      <c r="B73" s="16"/>
      <c r="C73" s="16" t="s">
        <v>22</v>
      </c>
      <c r="D73" s="17"/>
      <c r="F73" s="13">
        <f>D73+D77</f>
        <v>-184130</v>
      </c>
    </row>
    <row r="74" spans="1:6" ht="15.75" customHeight="1" x14ac:dyDescent="0.2">
      <c r="A74" s="16">
        <v>16570601000</v>
      </c>
      <c r="B74" s="16"/>
      <c r="C74" s="16" t="s">
        <v>20</v>
      </c>
      <c r="D74" s="17">
        <v>64500</v>
      </c>
      <c r="F74" s="13"/>
    </row>
    <row r="75" spans="1:6" ht="15.75" hidden="1" customHeight="1" x14ac:dyDescent="0.2">
      <c r="A75" s="16">
        <v>16570602000</v>
      </c>
      <c r="B75" s="16"/>
      <c r="C75" s="16" t="s">
        <v>21</v>
      </c>
      <c r="D75" s="17"/>
      <c r="F75" s="13">
        <f>D75+D79</f>
        <v>-72690</v>
      </c>
    </row>
    <row r="76" spans="1:6" ht="63" customHeight="1" x14ac:dyDescent="0.2">
      <c r="A76" s="16"/>
      <c r="B76" s="16"/>
      <c r="C76" s="21" t="s">
        <v>71</v>
      </c>
      <c r="D76" s="25">
        <f>SUM(D77:D79)</f>
        <v>-381800</v>
      </c>
    </row>
    <row r="77" spans="1:6" ht="15.75" customHeight="1" x14ac:dyDescent="0.2">
      <c r="A77" s="16">
        <v>16570603000</v>
      </c>
      <c r="B77" s="16"/>
      <c r="C77" s="16" t="s">
        <v>22</v>
      </c>
      <c r="D77" s="17">
        <v>-184130</v>
      </c>
    </row>
    <row r="78" spans="1:6" ht="15.75" customHeight="1" x14ac:dyDescent="0.2">
      <c r="A78" s="16">
        <v>16570601000</v>
      </c>
      <c r="B78" s="16"/>
      <c r="C78" s="16" t="s">
        <v>20</v>
      </c>
      <c r="D78" s="17">
        <v>-124980</v>
      </c>
    </row>
    <row r="79" spans="1:6" ht="15.75" customHeight="1" x14ac:dyDescent="0.2">
      <c r="A79" s="16">
        <v>16570602000</v>
      </c>
      <c r="B79" s="16"/>
      <c r="C79" s="16" t="s">
        <v>21</v>
      </c>
      <c r="D79" s="17">
        <v>-72690</v>
      </c>
    </row>
    <row r="80" spans="1:6" ht="31.5" hidden="1" customHeight="1" x14ac:dyDescent="0.2">
      <c r="A80" s="16"/>
      <c r="B80" s="16"/>
      <c r="C80" s="21" t="s">
        <v>27</v>
      </c>
      <c r="D80" s="23">
        <f>SUM(D81:D83)</f>
        <v>0</v>
      </c>
    </row>
    <row r="81" spans="1:4" ht="15.75" hidden="1" customHeight="1" x14ac:dyDescent="0.2">
      <c r="A81" s="16">
        <v>16570603000</v>
      </c>
      <c r="B81" s="16"/>
      <c r="C81" s="16" t="s">
        <v>22</v>
      </c>
      <c r="D81" s="17"/>
    </row>
    <row r="82" spans="1:4" ht="15.75" hidden="1" customHeight="1" x14ac:dyDescent="0.2">
      <c r="A82" s="16">
        <v>16570601000</v>
      </c>
      <c r="B82" s="16"/>
      <c r="C82" s="16" t="s">
        <v>20</v>
      </c>
      <c r="D82" s="17"/>
    </row>
    <row r="83" spans="1:4" ht="15.75" hidden="1" customHeight="1" x14ac:dyDescent="0.2">
      <c r="A83" s="16">
        <v>16570602000</v>
      </c>
      <c r="B83" s="16"/>
      <c r="C83" s="16" t="s">
        <v>21</v>
      </c>
      <c r="D83" s="17"/>
    </row>
    <row r="84" spans="1:4" ht="22.5" customHeight="1" x14ac:dyDescent="0.2">
      <c r="A84" s="16"/>
      <c r="B84" s="16"/>
      <c r="C84" s="21" t="s">
        <v>69</v>
      </c>
      <c r="D84" s="23">
        <f>SUM(D85:D87)</f>
        <v>150000</v>
      </c>
    </row>
    <row r="85" spans="1:4" ht="15.75" customHeight="1" x14ac:dyDescent="0.2">
      <c r="A85" s="16">
        <v>16570603000</v>
      </c>
      <c r="B85" s="16"/>
      <c r="C85" s="16" t="s">
        <v>22</v>
      </c>
      <c r="D85" s="17">
        <v>50000</v>
      </c>
    </row>
    <row r="86" spans="1:4" ht="15.75" customHeight="1" x14ac:dyDescent="0.2">
      <c r="A86" s="16">
        <v>16570601000</v>
      </c>
      <c r="B86" s="16"/>
      <c r="C86" s="16" t="s">
        <v>20</v>
      </c>
      <c r="D86" s="17">
        <v>50000</v>
      </c>
    </row>
    <row r="87" spans="1:4" ht="15.75" customHeight="1" x14ac:dyDescent="0.2">
      <c r="A87" s="16">
        <v>16570602000</v>
      </c>
      <c r="B87" s="16"/>
      <c r="C87" s="16" t="s">
        <v>21</v>
      </c>
      <c r="D87" s="17">
        <v>50000</v>
      </c>
    </row>
    <row r="88" spans="1:4" ht="51" hidden="1" customHeight="1" x14ac:dyDescent="0.2">
      <c r="A88" s="16"/>
      <c r="B88" s="16"/>
      <c r="C88" s="21" t="s">
        <v>28</v>
      </c>
      <c r="D88" s="23">
        <f>SUM(D89:D91)</f>
        <v>0</v>
      </c>
    </row>
    <row r="89" spans="1:4" ht="15.75" hidden="1" customHeight="1" x14ac:dyDescent="0.2">
      <c r="A89" s="16">
        <v>16570603000</v>
      </c>
      <c r="B89" s="16"/>
      <c r="C89" s="16" t="s">
        <v>22</v>
      </c>
      <c r="D89" s="17"/>
    </row>
    <row r="90" spans="1:4" ht="15.75" hidden="1" customHeight="1" x14ac:dyDescent="0.2">
      <c r="A90" s="16">
        <v>16570601000</v>
      </c>
      <c r="B90" s="16"/>
      <c r="C90" s="16" t="s">
        <v>20</v>
      </c>
      <c r="D90" s="17"/>
    </row>
    <row r="91" spans="1:4" ht="15.75" hidden="1" customHeight="1" x14ac:dyDescent="0.2">
      <c r="A91" s="16">
        <v>16570602000</v>
      </c>
      <c r="B91" s="16"/>
      <c r="C91" s="16" t="s">
        <v>21</v>
      </c>
      <c r="D91" s="17"/>
    </row>
    <row r="92" spans="1:4" ht="51" hidden="1" customHeight="1" x14ac:dyDescent="0.2">
      <c r="A92" s="16"/>
      <c r="B92" s="16"/>
      <c r="C92" s="21" t="s">
        <v>24</v>
      </c>
      <c r="D92" s="23">
        <f>SUM(D93:D95)</f>
        <v>0</v>
      </c>
    </row>
    <row r="93" spans="1:4" ht="15.75" hidden="1" customHeight="1" x14ac:dyDescent="0.2">
      <c r="A93" s="16">
        <v>16570603000</v>
      </c>
      <c r="B93" s="16"/>
      <c r="C93" s="16" t="s">
        <v>22</v>
      </c>
      <c r="D93" s="17"/>
    </row>
    <row r="94" spans="1:4" ht="15.75" hidden="1" customHeight="1" x14ac:dyDescent="0.2">
      <c r="A94" s="16">
        <v>16570601000</v>
      </c>
      <c r="B94" s="16"/>
      <c r="C94" s="16" t="s">
        <v>20</v>
      </c>
      <c r="D94" s="17"/>
    </row>
    <row r="95" spans="1:4" ht="15.75" hidden="1" customHeight="1" x14ac:dyDescent="0.2">
      <c r="A95" s="16">
        <v>16570602000</v>
      </c>
      <c r="B95" s="16"/>
      <c r="C95" s="16" t="s">
        <v>21</v>
      </c>
      <c r="D95" s="17"/>
    </row>
    <row r="96" spans="1:4" ht="37.5" customHeight="1" x14ac:dyDescent="0.2">
      <c r="A96" s="16"/>
      <c r="B96" s="16"/>
      <c r="C96" s="21" t="s">
        <v>30</v>
      </c>
      <c r="D96" s="23">
        <f>SUM(D97:D98)</f>
        <v>-30000</v>
      </c>
    </row>
    <row r="97" spans="1:4" ht="15.75" hidden="1" customHeight="1" x14ac:dyDescent="0.2">
      <c r="A97" s="16">
        <v>16570601000</v>
      </c>
      <c r="B97" s="16"/>
      <c r="C97" s="16" t="s">
        <v>20</v>
      </c>
      <c r="D97" s="17"/>
    </row>
    <row r="98" spans="1:4" ht="15.75" customHeight="1" x14ac:dyDescent="0.2">
      <c r="A98" s="16">
        <v>16570602000</v>
      </c>
      <c r="B98" s="16"/>
      <c r="C98" s="16" t="s">
        <v>21</v>
      </c>
      <c r="D98" s="17">
        <v>-30000</v>
      </c>
    </row>
    <row r="99" spans="1:4" ht="58.5" hidden="1" customHeight="1" x14ac:dyDescent="0.2">
      <c r="A99" s="16"/>
      <c r="B99" s="16"/>
      <c r="C99" s="21" t="s">
        <v>29</v>
      </c>
      <c r="D99" s="23">
        <f>SUM(D100:D101)</f>
        <v>0</v>
      </c>
    </row>
    <row r="100" spans="1:4" ht="15" hidden="1" customHeight="1" x14ac:dyDescent="0.2">
      <c r="A100" s="16">
        <v>16570603000</v>
      </c>
      <c r="B100" s="16"/>
      <c r="C100" s="16" t="s">
        <v>22</v>
      </c>
      <c r="D100" s="17"/>
    </row>
    <row r="101" spans="1:4" ht="15.75" hidden="1" customHeight="1" x14ac:dyDescent="0.2">
      <c r="A101" s="16">
        <v>16570602000</v>
      </c>
      <c r="B101" s="16"/>
      <c r="C101" s="16" t="s">
        <v>21</v>
      </c>
      <c r="D101" s="17"/>
    </row>
    <row r="102" spans="1:4" ht="49.5" hidden="1" customHeight="1" x14ac:dyDescent="0.2">
      <c r="A102" s="21">
        <v>3019800</v>
      </c>
      <c r="B102" s="21">
        <v>9800</v>
      </c>
      <c r="C102" s="14" t="s">
        <v>33</v>
      </c>
      <c r="D102" s="26">
        <f>D103</f>
        <v>0</v>
      </c>
    </row>
    <row r="103" spans="1:4" ht="28.5" hidden="1" customHeight="1" x14ac:dyDescent="0.2">
      <c r="A103" s="16"/>
      <c r="B103" s="16"/>
      <c r="C103" s="16" t="s">
        <v>34</v>
      </c>
      <c r="D103" s="17"/>
    </row>
    <row r="104" spans="1:4" x14ac:dyDescent="0.2">
      <c r="A104" s="16"/>
      <c r="B104" s="16"/>
      <c r="C104" s="16"/>
      <c r="D104" s="16"/>
    </row>
    <row r="105" spans="1:4" ht="28.5" customHeight="1" x14ac:dyDescent="0.2">
      <c r="A105" s="79" t="s">
        <v>6</v>
      </c>
      <c r="B105" s="80"/>
      <c r="C105" s="80"/>
      <c r="D105" s="81"/>
    </row>
    <row r="106" spans="1:4" ht="43.5" hidden="1" customHeight="1" x14ac:dyDescent="0.2">
      <c r="A106" s="22" t="s">
        <v>52</v>
      </c>
      <c r="B106" s="14">
        <v>9770</v>
      </c>
      <c r="C106" s="14" t="s">
        <v>19</v>
      </c>
      <c r="D106" s="15">
        <f>D107</f>
        <v>0</v>
      </c>
    </row>
    <row r="107" spans="1:4" ht="73.5" hidden="1" customHeight="1" x14ac:dyDescent="0.2">
      <c r="A107" s="16"/>
      <c r="B107" s="21"/>
      <c r="C107" s="21" t="s">
        <v>51</v>
      </c>
      <c r="D107" s="23">
        <f>D108</f>
        <v>0</v>
      </c>
    </row>
    <row r="108" spans="1:4" ht="32.25" hidden="1" customHeight="1" x14ac:dyDescent="0.2">
      <c r="A108" s="16">
        <v>16100000000</v>
      </c>
      <c r="B108" s="21"/>
      <c r="C108" s="16" t="s">
        <v>39</v>
      </c>
      <c r="D108" s="17"/>
    </row>
    <row r="109" spans="1:4" ht="32.25" hidden="1" customHeight="1" x14ac:dyDescent="0.2">
      <c r="A109" s="22" t="s">
        <v>37</v>
      </c>
      <c r="B109" s="14">
        <v>9770</v>
      </c>
      <c r="C109" s="14" t="s">
        <v>19</v>
      </c>
      <c r="D109" s="15">
        <f>D110</f>
        <v>0</v>
      </c>
    </row>
    <row r="110" spans="1:4" ht="73.5" hidden="1" customHeight="1" x14ac:dyDescent="0.2">
      <c r="A110" s="16"/>
      <c r="B110" s="21"/>
      <c r="C110" s="21" t="s">
        <v>55</v>
      </c>
      <c r="D110" s="23">
        <f>D111</f>
        <v>0</v>
      </c>
    </row>
    <row r="111" spans="1:4" ht="23.25" hidden="1" customHeight="1" x14ac:dyDescent="0.2">
      <c r="A111" s="16">
        <v>16100000000</v>
      </c>
      <c r="B111" s="21"/>
      <c r="C111" s="16" t="s">
        <v>39</v>
      </c>
      <c r="D111" s="17"/>
    </row>
    <row r="112" spans="1:4" ht="36" customHeight="1" x14ac:dyDescent="0.2">
      <c r="A112" s="22" t="s">
        <v>57</v>
      </c>
      <c r="B112" s="14" t="s">
        <v>58</v>
      </c>
      <c r="C112" s="14" t="s">
        <v>49</v>
      </c>
      <c r="D112" s="15">
        <f>D113</f>
        <v>4020000</v>
      </c>
    </row>
    <row r="113" spans="1:7" ht="51" customHeight="1" x14ac:dyDescent="0.2">
      <c r="A113" s="16"/>
      <c r="B113" s="21"/>
      <c r="C113" s="21" t="s">
        <v>59</v>
      </c>
      <c r="D113" s="41">
        <f>D114</f>
        <v>4020000</v>
      </c>
    </row>
    <row r="114" spans="1:7" ht="23.25" customHeight="1" x14ac:dyDescent="0.2">
      <c r="A114" s="16">
        <v>16100000000</v>
      </c>
      <c r="B114" s="16"/>
      <c r="C114" s="35" t="s">
        <v>39</v>
      </c>
      <c r="D114" s="40">
        <v>4020000</v>
      </c>
    </row>
    <row r="115" spans="1:7" ht="43.5" customHeight="1" x14ac:dyDescent="0.2">
      <c r="A115" s="21">
        <v>3719750</v>
      </c>
      <c r="B115" s="21">
        <v>9750</v>
      </c>
      <c r="C115" s="33" t="s">
        <v>42</v>
      </c>
      <c r="D115" s="34">
        <f>D116</f>
        <v>0</v>
      </c>
    </row>
    <row r="116" spans="1:7" ht="33.75" customHeight="1" x14ac:dyDescent="0.2">
      <c r="A116" s="16">
        <v>16100000000</v>
      </c>
      <c r="B116" s="16"/>
      <c r="C116" s="35" t="s">
        <v>39</v>
      </c>
      <c r="D116" s="36"/>
    </row>
    <row r="117" spans="1:7" ht="49.5" hidden="1" x14ac:dyDescent="0.2">
      <c r="A117" s="14">
        <v>3019800</v>
      </c>
      <c r="B117" s="14">
        <v>9800</v>
      </c>
      <c r="C117" s="14" t="s">
        <v>33</v>
      </c>
      <c r="D117" s="34">
        <f>D118</f>
        <v>0</v>
      </c>
    </row>
    <row r="118" spans="1:7" ht="18" hidden="1" customHeight="1" x14ac:dyDescent="0.2">
      <c r="A118" s="16"/>
      <c r="B118" s="16"/>
      <c r="C118" s="16" t="s">
        <v>34</v>
      </c>
      <c r="D118" s="36"/>
    </row>
    <row r="119" spans="1:7" ht="18" hidden="1" customHeight="1" x14ac:dyDescent="0.2">
      <c r="A119" s="16"/>
      <c r="B119" s="16"/>
      <c r="C119" s="16"/>
      <c r="D119" s="16"/>
    </row>
    <row r="120" spans="1:7" ht="18.75" x14ac:dyDescent="0.2">
      <c r="A120" s="21" t="s">
        <v>12</v>
      </c>
      <c r="B120" s="21" t="s">
        <v>12</v>
      </c>
      <c r="C120" s="27" t="s">
        <v>13</v>
      </c>
      <c r="D120" s="26">
        <f>D121+D122</f>
        <v>5719382</v>
      </c>
      <c r="F120" s="13">
        <f>D45+D50+D60+D103+D108+D111+D116</f>
        <v>0</v>
      </c>
    </row>
    <row r="121" spans="1:7" ht="18.75" x14ac:dyDescent="0.2">
      <c r="A121" s="21" t="s">
        <v>12</v>
      </c>
      <c r="B121" s="21" t="s">
        <v>12</v>
      </c>
      <c r="C121" s="27" t="s">
        <v>14</v>
      </c>
      <c r="D121" s="26">
        <f>D61+D71+D39</f>
        <v>1699382</v>
      </c>
    </row>
    <row r="122" spans="1:7" ht="18.75" x14ac:dyDescent="0.2">
      <c r="A122" s="21" t="s">
        <v>12</v>
      </c>
      <c r="B122" s="21" t="s">
        <v>12</v>
      </c>
      <c r="C122" s="27" t="s">
        <v>15</v>
      </c>
      <c r="D122" s="26">
        <f>D106+D109+D112+D115</f>
        <v>4020000</v>
      </c>
    </row>
    <row r="125" spans="1:7" ht="18.75" x14ac:dyDescent="0.2">
      <c r="A125" s="77" t="s">
        <v>17</v>
      </c>
      <c r="B125" s="77"/>
      <c r="C125" s="11" t="s">
        <v>18</v>
      </c>
      <c r="D125" s="11"/>
      <c r="F125" s="12"/>
      <c r="G125" s="13"/>
    </row>
  </sheetData>
  <mergeCells count="27">
    <mergeCell ref="A125:B125"/>
    <mergeCell ref="A38:D38"/>
    <mergeCell ref="A105:D105"/>
    <mergeCell ref="A35:D35"/>
    <mergeCell ref="A13:D13"/>
    <mergeCell ref="B17:C17"/>
    <mergeCell ref="B22:C22"/>
    <mergeCell ref="B20:C20"/>
    <mergeCell ref="B21:C21"/>
    <mergeCell ref="B15:C15"/>
    <mergeCell ref="B14:C14"/>
    <mergeCell ref="B32:C32"/>
    <mergeCell ref="B18:C18"/>
    <mergeCell ref="B19:C19"/>
    <mergeCell ref="B28:C28"/>
    <mergeCell ref="B23:C23"/>
    <mergeCell ref="A5:D5"/>
    <mergeCell ref="A6:D6"/>
    <mergeCell ref="A7:D7"/>
    <mergeCell ref="B11:C11"/>
    <mergeCell ref="B12:C12"/>
    <mergeCell ref="A9:D9"/>
    <mergeCell ref="B16:C16"/>
    <mergeCell ref="B29:C29"/>
    <mergeCell ref="A27:D27"/>
    <mergeCell ref="B30:C30"/>
    <mergeCell ref="B31:C31"/>
  </mergeCells>
  <pageMargins left="0.9055118110236221" right="0.28999999999999998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 4</vt:lpstr>
      <vt:lpstr>'Дод 4'!Заголовки_для_печати</vt:lpstr>
      <vt:lpstr>'Дод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Ігор Юрійович Боцман</dc:creator>
  <cp:lastModifiedBy>Алина</cp:lastModifiedBy>
  <cp:lastPrinted>2021-11-02T08:53:54Z</cp:lastPrinted>
  <dcterms:created xsi:type="dcterms:W3CDTF">2009-01-12T11:03:27Z</dcterms:created>
  <dcterms:modified xsi:type="dcterms:W3CDTF">2021-11-17T07:15:07Z</dcterms:modified>
</cp:coreProperties>
</file>